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07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E2" i="1"/>
  <c r="E7" i="1"/>
  <c r="E3" i="1"/>
  <c r="E4" i="1"/>
  <c r="E5" i="1"/>
  <c r="E6" i="1"/>
  <c r="D7" i="1"/>
  <c r="C2" i="1"/>
  <c r="C3" i="1"/>
  <c r="D3" i="1" s="1"/>
  <c r="C4" i="1"/>
  <c r="C5" i="1"/>
  <c r="C6" i="1"/>
  <c r="C7" i="1"/>
  <c r="F3" i="1" l="1"/>
  <c r="G3" i="1" s="1"/>
  <c r="F2" i="1"/>
  <c r="G2" i="1" s="1"/>
  <c r="I1" i="1"/>
  <c r="D6" i="1"/>
  <c r="D4" i="1"/>
  <c r="D5" i="1"/>
  <c r="F7" i="1" l="1"/>
  <c r="G7" i="1" s="1"/>
  <c r="F6" i="1"/>
  <c r="G6" i="1" s="1"/>
  <c r="F5" i="1"/>
  <c r="G5" i="1" s="1"/>
  <c r="F4" i="1"/>
  <c r="G4" i="1" s="1"/>
</calcChain>
</file>

<file path=xl/sharedStrings.xml><?xml version="1.0" encoding="utf-8"?>
<sst xmlns="http://schemas.openxmlformats.org/spreadsheetml/2006/main" count="11" uniqueCount="11">
  <si>
    <t>الاسم</t>
  </si>
  <si>
    <t>تاريخ الدخول</t>
  </si>
  <si>
    <t>تاريخ الخروج</t>
  </si>
  <si>
    <t>احمد</t>
  </si>
  <si>
    <t>عادل</t>
  </si>
  <si>
    <t>اكرم</t>
  </si>
  <si>
    <t>مجيد</t>
  </si>
  <si>
    <t>يوسف</t>
  </si>
  <si>
    <t>التنبيه</t>
  </si>
  <si>
    <t>تاريخ التنبيه</t>
  </si>
  <si>
    <t>مالك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</si>
</sst>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/m/yyyy"/>
  </numFmts>
  <fonts count="5" x14ac:knownFonts="1">
    <font>
      <sz val="13"/>
      <color theme="1"/>
      <name val="Traditional Arabic"/>
      <family val="2"/>
    </font>
    <font>
      <sz val="20"/>
      <color theme="1"/>
      <name val="Traditional Arabic"/>
      <family val="2"/>
    </font>
    <font>
      <sz val="12"/>
      <color theme="1"/>
      <name val="Traditional Arabic"/>
      <family val="2"/>
    </font>
    <font>
      <sz val="16"/>
      <color theme="1"/>
      <name val="Traditional Arabic"/>
      <family val="2"/>
    </font>
    <font>
      <b/>
      <sz val="2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66" fontId="1" fillId="0" borderId="1" xfId="0" applyNumberFormat="1" applyFont="1" applyBorder="1"/>
  </cellXfs>
  <cellStyles count="1">
    <cellStyle name="Normal" xfId="0" builtinId="0"/>
  </cellStyles>
  <dxfs count="3"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zoomScale="85" zoomScaleNormal="85" workbookViewId="0">
      <selection activeCell="F9" sqref="F9"/>
    </sheetView>
  </sheetViews>
  <sheetFormatPr defaultRowHeight="23.25" x14ac:dyDescent="0.6"/>
  <cols>
    <col min="2" max="2" width="18.5" customWidth="1"/>
    <col min="3" max="3" width="21.625" customWidth="1"/>
    <col min="4" max="4" width="18" customWidth="1"/>
    <col min="5" max="5" width="38.125" customWidth="1"/>
    <col min="7" max="7" width="13.75" customWidth="1"/>
  </cols>
  <sheetData>
    <row r="1" spans="1:10" ht="36.75" x14ac:dyDescent="0.75">
      <c r="A1" s="6" t="s">
        <v>0</v>
      </c>
      <c r="B1" s="7" t="s">
        <v>1</v>
      </c>
      <c r="C1" s="7" t="s">
        <v>2</v>
      </c>
      <c r="D1" s="7" t="s">
        <v>9</v>
      </c>
      <c r="E1" s="6" t="s">
        <v>8</v>
      </c>
      <c r="F1" s="1"/>
      <c r="G1" s="1"/>
      <c r="H1" s="1"/>
      <c r="I1" s="1" t="str">
        <f ca="1">IF(TODAY()-D3&lt;7,IF(TODAY()-D3&gt;0," يجب عليك الخروج خلال "&amp;TODAY()-D3&amp;"أيام",IF(TODAY()-D3=0,"عليك الخروج حالاً هذا اليوم","")))</f>
        <v/>
      </c>
      <c r="J1" s="1"/>
    </row>
    <row r="2" spans="1:10" ht="31.5" x14ac:dyDescent="0.75">
      <c r="A2" s="8" t="s">
        <v>3</v>
      </c>
      <c r="B2" s="9">
        <f>D2-82</f>
        <v>41696</v>
      </c>
      <c r="C2" s="9">
        <f>B2+89</f>
        <v>41785</v>
      </c>
      <c r="D2" s="9">
        <v>41778</v>
      </c>
      <c r="E2" s="8" t="str">
        <f ca="1">IF(OR(TODAY()-D2&gt;=7,D2&gt;TODAY()),"",IF(TODAY()=D2,"عليك المغادرة فوراً خلال 24 ساعة",IF(TODAY()-D2&lt;7,"عليك المغادرة خلال"&amp;TODAY()-D2&amp;"أيام","")))</f>
        <v>عليك المغادرة فوراً خلال 24 ساعة</v>
      </c>
      <c r="F2" s="1" t="str">
        <f t="shared" ref="F2:G2" ca="1" si="0">IFERROR(IF(TODAY()-E2&lt;7,IF(TODAY()-E2&gt;0," يجب عليك الخروج خلال "&amp;TODAY()-E2&amp;"أيام",IF(TODAY()-E2=0,"عليك الخروج حالاً هذا اليوم",""))),"")</f>
        <v/>
      </c>
      <c r="G2" s="1" t="str">
        <f t="shared" ca="1" si="0"/>
        <v/>
      </c>
      <c r="H2" s="1"/>
      <c r="I2" s="1"/>
      <c r="J2" s="1"/>
    </row>
    <row r="3" spans="1:10" ht="31.5" x14ac:dyDescent="0.75">
      <c r="A3" s="8" t="s">
        <v>4</v>
      </c>
      <c r="B3" s="9">
        <v>41700</v>
      </c>
      <c r="C3" s="9">
        <f t="shared" ref="C3:C7" si="1">B3+89</f>
        <v>41789</v>
      </c>
      <c r="D3" s="9">
        <f t="shared" ref="D3:D7" si="2">C3-7</f>
        <v>41782</v>
      </c>
      <c r="E3" s="8" t="str">
        <f t="shared" ref="E3:E7" ca="1" si="3">IF(OR(TODAY()-D3&gt;=7,D3&gt;TODAY()),"",IF(TODAY()=D3,"عليك المغادرة فوراً خلال 24 ساعة",IF(TODAY()-D3&lt;7,"عليك المغادرة خلال"&amp;TODAY()-D3&amp;"أيام","")))</f>
        <v/>
      </c>
      <c r="F3" s="1" t="str">
        <f t="shared" ref="F3:G7" ca="1" si="4">IFERROR(IF(TODAY()-E3&lt;7,IF(TODAY()-E3&gt;0," يجب عليك الخروج خلال "&amp;TODAY()-E3&amp;"أيام",IF(TODAY()-E3=0,"عليك الخروج حالاً هذا اليوم",""))),"")</f>
        <v/>
      </c>
      <c r="G3" s="1" t="str">
        <f t="shared" ca="1" si="4"/>
        <v/>
      </c>
      <c r="H3" s="1"/>
      <c r="I3" s="1"/>
      <c r="J3" s="1"/>
    </row>
    <row r="4" spans="1:10" ht="31.5" x14ac:dyDescent="0.75">
      <c r="A4" s="8" t="s">
        <v>5</v>
      </c>
      <c r="B4" s="9">
        <v>41693</v>
      </c>
      <c r="C4" s="9">
        <f t="shared" si="1"/>
        <v>41782</v>
      </c>
      <c r="D4" s="9">
        <f t="shared" si="2"/>
        <v>41775</v>
      </c>
      <c r="E4" s="8" t="str">
        <f t="shared" ca="1" si="3"/>
        <v>عليك المغادرة خلال3أيام</v>
      </c>
      <c r="F4" s="1" t="str">
        <f t="shared" ca="1" si="4"/>
        <v/>
      </c>
      <c r="G4" s="1" t="str">
        <f t="shared" ca="1" si="4"/>
        <v/>
      </c>
      <c r="H4" s="1"/>
      <c r="I4" s="1"/>
      <c r="J4" s="1"/>
    </row>
    <row r="5" spans="1:10" ht="31.5" x14ac:dyDescent="0.75">
      <c r="A5" s="8" t="s">
        <v>6</v>
      </c>
      <c r="B5" s="9">
        <v>41693</v>
      </c>
      <c r="C5" s="9">
        <f t="shared" si="1"/>
        <v>41782</v>
      </c>
      <c r="D5" s="9">
        <f t="shared" si="2"/>
        <v>41775</v>
      </c>
      <c r="E5" s="8" t="str">
        <f t="shared" ca="1" si="3"/>
        <v>عليك المغادرة خلال3أيام</v>
      </c>
      <c r="F5" s="1" t="str">
        <f t="shared" ca="1" si="4"/>
        <v/>
      </c>
      <c r="G5" s="1" t="str">
        <f ca="1">IFERROR(IF(TODAY()-F5&lt;7,IF(TODAY()-F5&gt;0," يجب عليك الخروج خلال "&amp;TODAY()-F5&amp;"أيام",IF(TODAY()-F5=0,"عليك الخروج حالاً هذا اليوم",""))),"")</f>
        <v/>
      </c>
      <c r="H5" s="1"/>
      <c r="I5" s="1"/>
      <c r="J5" s="1"/>
    </row>
    <row r="6" spans="1:10" ht="31.5" x14ac:dyDescent="0.75">
      <c r="A6" s="8" t="s">
        <v>7</v>
      </c>
      <c r="B6" s="9">
        <v>41695</v>
      </c>
      <c r="C6" s="9">
        <f t="shared" si="1"/>
        <v>41784</v>
      </c>
      <c r="D6" s="9">
        <f t="shared" si="2"/>
        <v>41777</v>
      </c>
      <c r="E6" s="8" t="str">
        <f t="shared" ca="1" si="3"/>
        <v>عليك المغادرة خلال1أيام</v>
      </c>
      <c r="F6" s="1" t="str">
        <f t="shared" ca="1" si="4"/>
        <v/>
      </c>
      <c r="G6" s="1" t="str">
        <f t="shared" ca="1" si="4"/>
        <v/>
      </c>
      <c r="H6" s="1"/>
      <c r="I6" s="1"/>
      <c r="J6" s="1"/>
    </row>
    <row r="7" spans="1:10" ht="31.5" x14ac:dyDescent="0.75">
      <c r="A7" s="8" t="s">
        <v>10</v>
      </c>
      <c r="B7" s="9">
        <v>41691</v>
      </c>
      <c r="C7" s="9">
        <f t="shared" si="1"/>
        <v>41780</v>
      </c>
      <c r="D7" s="9">
        <f t="shared" si="2"/>
        <v>41773</v>
      </c>
      <c r="E7" s="8" t="str">
        <f t="shared" ca="1" si="3"/>
        <v>عليك المغادرة خلال5أيام</v>
      </c>
      <c r="F7" s="1" t="str">
        <f t="shared" ca="1" si="4"/>
        <v/>
      </c>
      <c r="G7" s="1" t="str">
        <f t="shared" ca="1" si="4"/>
        <v/>
      </c>
      <c r="H7" s="1"/>
      <c r="I7" s="1"/>
      <c r="J7" s="1"/>
    </row>
    <row r="8" spans="1:10" ht="31.5" x14ac:dyDescent="0.75">
      <c r="A8" s="1"/>
      <c r="B8" s="3"/>
      <c r="C8" s="1"/>
      <c r="D8" s="1"/>
      <c r="E8" s="1"/>
      <c r="F8" s="1"/>
      <c r="H8" s="1"/>
      <c r="I8" s="1"/>
      <c r="J8" s="1"/>
    </row>
    <row r="9" spans="1:10" ht="31.5" x14ac:dyDescent="0.75">
      <c r="A9" s="1"/>
      <c r="B9" s="1"/>
      <c r="C9" s="1"/>
      <c r="D9" s="2"/>
      <c r="E9" s="5"/>
      <c r="F9" s="1"/>
      <c r="G9" s="1"/>
      <c r="H9" s="1"/>
      <c r="I9" s="4"/>
      <c r="J9" s="1"/>
    </row>
    <row r="10" spans="1:10" ht="31.5" x14ac:dyDescent="0.75">
      <c r="A10" s="1"/>
      <c r="B10" s="1"/>
      <c r="C10" s="1"/>
      <c r="D10" s="1"/>
      <c r="E10" s="1"/>
      <c r="F10" s="1"/>
      <c r="G10" s="1"/>
      <c r="H10" s="1"/>
      <c r="I10" s="1"/>
      <c r="J10" s="1"/>
    </row>
  </sheetData>
  <conditionalFormatting sqref="E2:E7">
    <cfRule type="expression" dxfId="2" priority="1">
      <formula>LEN(E2)&gt;2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2014-05-19T14:04:36Z</dcterms:created>
  <dcterms:modified xsi:type="dcterms:W3CDTF">2014-05-19T16:08:17Z</dcterms:modified>
</cp:coreProperties>
</file>